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ВУС" sheetId="1" r:id="rId1"/>
    <sheet name="тепло-газо-" sheetId="13" r:id="rId2"/>
    <sheet name="жилфонд" sheetId="14" r:id="rId3"/>
    <sheet name="имущ" sheetId="15" r:id="rId4"/>
    <sheet name="внут.ф.к." sheetId="16" r:id="rId5"/>
    <sheet name="внеш.ф.к." sheetId="17" r:id="rId6"/>
    <sheet name="администр.комиссии" sheetId="19" r:id="rId7"/>
    <sheet name="итого" sheetId="18" r:id="rId8"/>
  </sheets>
  <calcPr calcId="145621"/>
</workbook>
</file>

<file path=xl/calcChain.xml><?xml version="1.0" encoding="utf-8"?>
<calcChain xmlns="http://schemas.openxmlformats.org/spreadsheetml/2006/main">
  <c r="D10" i="15" l="1"/>
  <c r="C10" i="15"/>
  <c r="B10" i="15"/>
  <c r="C14" i="18" l="1"/>
  <c r="D14" i="18"/>
  <c r="B14" i="18"/>
  <c r="D13" i="19" l="1"/>
  <c r="C13" i="19"/>
  <c r="B13" i="19"/>
  <c r="C15" i="18" l="1"/>
  <c r="D15" i="18"/>
  <c r="B15" i="18"/>
  <c r="D11" i="16" l="1"/>
  <c r="C11" i="16"/>
  <c r="B11" i="16"/>
  <c r="D13" i="17"/>
  <c r="C13" i="17"/>
  <c r="B13" i="17"/>
  <c r="C19" i="1" l="1"/>
  <c r="D19" i="1"/>
  <c r="B19" i="1"/>
  <c r="D11" i="15" l="1"/>
  <c r="C11" i="15"/>
  <c r="B11" i="15"/>
  <c r="D11" i="14"/>
  <c r="C11" i="14"/>
  <c r="B11" i="14"/>
  <c r="D11" i="13"/>
  <c r="C11" i="13"/>
  <c r="B11" i="13"/>
</calcChain>
</file>

<file path=xl/sharedStrings.xml><?xml version="1.0" encoding="utf-8"?>
<sst xmlns="http://schemas.openxmlformats.org/spreadsheetml/2006/main" count="84" uniqueCount="24">
  <si>
    <t>Итого</t>
  </si>
  <si>
    <t>Наименование муниципального образования</t>
  </si>
  <si>
    <t>Сумма, руб.</t>
  </si>
  <si>
    <t>Таблица 1</t>
  </si>
  <si>
    <t>Дятьковский район</t>
  </si>
  <si>
    <t>Таблица 3</t>
  </si>
  <si>
    <t>Таблица 4</t>
  </si>
  <si>
    <t>Таблица 5</t>
  </si>
  <si>
    <t>Таблица 6</t>
  </si>
  <si>
    <t>Таблица 7</t>
  </si>
  <si>
    <t>2024 год</t>
  </si>
  <si>
    <t>Приложение 6</t>
  </si>
  <si>
    <t>2025 год</t>
  </si>
  <si>
    <t>2023год</t>
  </si>
  <si>
    <t>к  решению Дятьковского городского Совета народных депутатов "О бюджете Дятьковского городского поселения Дятьковского муниципального района Брянской  области на 2024 год и на плановый период 2025 и 2026 годов"</t>
  </si>
  <si>
    <t>2026 год</t>
  </si>
  <si>
    <t>Распределение субвенции бюджетам муниципальных образований на осуществление отдельных государственных полномочий Российской Федерации по  первичному  воинскому учету на территориях, где отсутствуют военные комиссариаты на 2024 год и на плановый период 2025 и 2026 годы</t>
  </si>
  <si>
    <t>Распределение межбюджетных трансфертов бюджету муниципального района на реализацию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 на 2024 год и на плановый период 2025 и 2026 годы</t>
  </si>
  <si>
    <t>Распределение межбюджетных трансфертов бюджету муниципального района на реализацию переданных полномочий по решению отдельных вопросов местного значения поселений в соответствии с заключенными соглашениями по обеспечению проживающих в поселении и нуждающихся в жилых помещениях малоимущих граждан жилыми помещениями, организации строительства и содержания муниципального жилищного фонда, созданию условий для жилищного строительства, осуществлению муниципального жилищного контроля, а также иных полномочий органов местного самоуправления в соответствии с жилищным законодательством на 2024 год и на плановый период 2025 и 2026 годы</t>
  </si>
  <si>
    <t>Распределение межбюджетных трансфертов бюджету муниципального района на реализацию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 на 2024 год и на плановый период 2025 и 2026 годы</t>
  </si>
  <si>
    <t>Распределение межбюджетных трансфертов бюджету муниципального района на реализацию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 контроля на 2024 год и на плановый период 2025 и 2026 годы</t>
  </si>
  <si>
    <t>Распределение межбюджетных трансфертов бюджету муниципального района на реализацию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 на 2024 год и на плановый период 2025 и 2026 годы</t>
  </si>
  <si>
    <t>Распределение межбюджетных трансфертов бюджету муниципального района на профилактику безнадзорности и правонарушенийнесовершеннолетних,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протаколы об административных правонарушениях на 2024 год и на плановый период 2025 и 2026 годы</t>
  </si>
  <si>
    <t>Таблица2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</si>
</sst>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b/>
      <i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38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3" fontId="7" fillId="0" borderId="1" xfId="0" applyNumberFormat="1" applyFont="1" applyFill="1" applyBorder="1" applyAlignment="1">
      <alignment horizontal="center" vertical="center" shrinkToFit="1"/>
    </xf>
    <xf numFmtId="0" fontId="1" fillId="0" borderId="0" xfId="0" applyFont="1" applyAlignment="1">
      <alignment horizontal="right" vertical="center" wrapText="1"/>
    </xf>
    <xf numFmtId="4" fontId="7" fillId="0" borderId="13" xfId="0" applyNumberFormat="1" applyFont="1" applyFill="1" applyBorder="1" applyAlignment="1">
      <alignment horizontal="center" vertical="center" shrinkToFit="1"/>
    </xf>
    <xf numFmtId="4" fontId="0" fillId="0" borderId="0" xfId="0" applyNumberFormat="1"/>
    <xf numFmtId="4" fontId="7" fillId="0" borderId="14" xfId="0" applyNumberFormat="1" applyFont="1" applyFill="1" applyBorder="1" applyAlignment="1">
      <alignment horizontal="center" vertical="center" shrinkToFit="1"/>
    </xf>
    <xf numFmtId="4" fontId="7" fillId="0" borderId="15" xfId="0" applyNumberFormat="1" applyFont="1" applyFill="1" applyBorder="1" applyAlignment="1">
      <alignment horizontal="center" vertical="center" shrinkToFit="1"/>
    </xf>
    <xf numFmtId="0" fontId="1" fillId="0" borderId="0" xfId="0" applyFont="1" applyAlignment="1">
      <alignment horizontal="right" vertical="center" wrapText="1"/>
    </xf>
    <xf numFmtId="40" fontId="3" fillId="0" borderId="1" xfId="0" applyNumberFormat="1" applyFont="1" applyFill="1" applyBorder="1" applyAlignment="1">
      <alignment horizontal="center" vertical="center"/>
    </xf>
    <xf numFmtId="38" fontId="0" fillId="0" borderId="0" xfId="0" applyNumberFormat="1"/>
    <xf numFmtId="4" fontId="7" fillId="0" borderId="1" xfId="0" applyNumberFormat="1" applyFont="1" applyFill="1" applyBorder="1" applyAlignment="1">
      <alignment horizontal="center" vertical="center" shrinkToFit="1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38" fontId="3" fillId="0" borderId="7" xfId="0" applyNumberFormat="1" applyFont="1" applyBorder="1" applyAlignment="1">
      <alignment horizontal="center" vertical="center"/>
    </xf>
    <xf numFmtId="38" fontId="3" fillId="0" borderId="8" xfId="0" applyNumberFormat="1" applyFont="1" applyBorder="1" applyAlignment="1">
      <alignment horizontal="center" vertical="center"/>
    </xf>
    <xf numFmtId="38" fontId="3" fillId="0" borderId="9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tabSelected="1" view="pageBreakPreview" zoomScaleNormal="100" zoomScaleSheetLayoutView="100" workbookViewId="0">
      <selection activeCell="D19" sqref="D19"/>
    </sheetView>
  </sheetViews>
  <sheetFormatPr defaultRowHeight="15" x14ac:dyDescent="0.25"/>
  <cols>
    <col min="1" max="1" width="46.28515625" style="1" customWidth="1"/>
    <col min="2" max="2" width="22.140625" style="1" customWidth="1"/>
    <col min="3" max="3" width="25.5703125" style="1" customWidth="1"/>
    <col min="4" max="4" width="20.5703125" customWidth="1"/>
    <col min="5" max="16384" width="9.140625" style="1"/>
  </cols>
  <sheetData>
    <row r="1" spans="1:4" ht="15.75" x14ac:dyDescent="0.25">
      <c r="C1" s="31" t="s">
        <v>11</v>
      </c>
      <c r="D1" s="31"/>
    </row>
    <row r="2" spans="1:4" ht="95.25" customHeight="1" x14ac:dyDescent="0.25">
      <c r="C2" s="32" t="s">
        <v>14</v>
      </c>
      <c r="D2" s="32"/>
    </row>
    <row r="3" spans="1:4" ht="14.25" x14ac:dyDescent="0.25">
      <c r="C3" s="3"/>
      <c r="D3" s="1"/>
    </row>
    <row r="4" spans="1:4" ht="19.5" customHeight="1" x14ac:dyDescent="0.25">
      <c r="C4" s="33" t="s">
        <v>9</v>
      </c>
      <c r="D4" s="33"/>
    </row>
    <row r="5" spans="1:4" ht="19.5" hidden="1" customHeight="1" x14ac:dyDescent="0.25">
      <c r="C5" s="4"/>
      <c r="D5" s="1"/>
    </row>
    <row r="6" spans="1:4" ht="22.5" customHeight="1" x14ac:dyDescent="0.25">
      <c r="A6" s="34" t="s">
        <v>16</v>
      </c>
      <c r="B6" s="34"/>
      <c r="C6" s="34"/>
      <c r="D6" s="34"/>
    </row>
    <row r="7" spans="1:4" ht="81" customHeight="1" thickBot="1" x14ac:dyDescent="0.3">
      <c r="A7" s="35"/>
      <c r="B7" s="35"/>
      <c r="C7" s="35"/>
      <c r="D7" s="35"/>
    </row>
    <row r="8" spans="1:4" ht="30" customHeight="1" thickBot="1" x14ac:dyDescent="0.3">
      <c r="A8" s="29" t="s">
        <v>1</v>
      </c>
      <c r="B8" s="36" t="s">
        <v>2</v>
      </c>
      <c r="C8" s="37"/>
      <c r="D8" s="38"/>
    </row>
    <row r="9" spans="1:4" ht="16.5" thickBot="1" x14ac:dyDescent="0.3">
      <c r="A9" s="30"/>
      <c r="B9" s="10" t="s">
        <v>10</v>
      </c>
      <c r="C9" s="10" t="s">
        <v>12</v>
      </c>
      <c r="D9" s="10" t="s">
        <v>15</v>
      </c>
    </row>
    <row r="10" spans="1:4" ht="27" customHeight="1" thickBot="1" x14ac:dyDescent="0.3">
      <c r="A10" s="7" t="s">
        <v>4</v>
      </c>
      <c r="B10" s="22">
        <v>2069896</v>
      </c>
      <c r="C10" s="22">
        <v>2277071</v>
      </c>
      <c r="D10" s="23">
        <v>2487762</v>
      </c>
    </row>
    <row r="11" spans="1:4" ht="28.5" hidden="1" customHeight="1" x14ac:dyDescent="0.25">
      <c r="A11" s="6"/>
      <c r="B11" s="16"/>
      <c r="C11" s="13"/>
      <c r="D11" s="13"/>
    </row>
    <row r="12" spans="1:4" ht="27" hidden="1" customHeight="1" x14ac:dyDescent="0.25">
      <c r="A12" s="6"/>
      <c r="B12" s="16"/>
      <c r="C12" s="13"/>
      <c r="D12" s="13"/>
    </row>
    <row r="13" spans="1:4" ht="26.25" hidden="1" customHeight="1" x14ac:dyDescent="0.25">
      <c r="A13" s="6"/>
      <c r="B13" s="16"/>
      <c r="C13" s="13"/>
      <c r="D13" s="13"/>
    </row>
    <row r="14" spans="1:4" ht="27.75" hidden="1" customHeight="1" x14ac:dyDescent="0.25">
      <c r="A14" s="6"/>
      <c r="B14" s="16"/>
      <c r="C14" s="13"/>
      <c r="D14" s="13"/>
    </row>
    <row r="15" spans="1:4" ht="24.75" hidden="1" customHeight="1" x14ac:dyDescent="0.25">
      <c r="A15" s="6"/>
      <c r="B15" s="16"/>
      <c r="C15" s="13"/>
      <c r="D15" s="13"/>
    </row>
    <row r="16" spans="1:4" ht="25.5" hidden="1" customHeight="1" x14ac:dyDescent="0.25">
      <c r="A16" s="6"/>
      <c r="B16" s="16"/>
      <c r="C16" s="13"/>
      <c r="D16" s="13"/>
    </row>
    <row r="17" spans="1:4" ht="26.25" hidden="1" customHeight="1" x14ac:dyDescent="0.25">
      <c r="A17" s="6"/>
      <c r="B17" s="16"/>
      <c r="C17" s="13"/>
      <c r="D17" s="13"/>
    </row>
    <row r="18" spans="1:4" ht="28.5" hidden="1" customHeight="1" thickBot="1" x14ac:dyDescent="0.3">
      <c r="A18" s="7"/>
      <c r="B18" s="15"/>
      <c r="C18" s="12"/>
      <c r="D18" s="12"/>
    </row>
    <row r="19" spans="1:4" s="2" customFormat="1" ht="27.75" customHeight="1" thickBot="1" x14ac:dyDescent="0.3">
      <c r="A19" s="5" t="s">
        <v>0</v>
      </c>
      <c r="B19" s="14">
        <f>B10</f>
        <v>2069896</v>
      </c>
      <c r="C19" s="14">
        <f t="shared" ref="C19:D19" si="0">C10</f>
        <v>2277071</v>
      </c>
      <c r="D19" s="14">
        <f t="shared" si="0"/>
        <v>2487762</v>
      </c>
    </row>
  </sheetData>
  <mergeCells count="6">
    <mergeCell ref="A8:A9"/>
    <mergeCell ref="C1:D1"/>
    <mergeCell ref="C2:D2"/>
    <mergeCell ref="C4:D4"/>
    <mergeCell ref="A6:D7"/>
    <mergeCell ref="B8:D8"/>
  </mergeCells>
  <pageMargins left="0.70866141732283472" right="0.70866141732283472" top="0.39370078740157483" bottom="0.74803149606299213" header="0.31496062992125984" footer="0.31496062992125984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view="pageBreakPreview" zoomScaleNormal="100" zoomScaleSheetLayoutView="100" workbookViewId="0">
      <selection activeCell="B11" sqref="B11"/>
    </sheetView>
  </sheetViews>
  <sheetFormatPr defaultRowHeight="15" x14ac:dyDescent="0.25"/>
  <cols>
    <col min="1" max="1" width="49.140625" customWidth="1"/>
    <col min="2" max="4" width="21.85546875" customWidth="1"/>
  </cols>
  <sheetData>
    <row r="1" spans="1:4" ht="24" customHeight="1" x14ac:dyDescent="0.25">
      <c r="A1" s="1"/>
      <c r="B1" s="1"/>
      <c r="C1" s="31" t="s">
        <v>11</v>
      </c>
      <c r="D1" s="31"/>
    </row>
    <row r="2" spans="1:4" ht="97.5" customHeight="1" x14ac:dyDescent="0.25">
      <c r="A2" s="1"/>
      <c r="B2" s="1"/>
      <c r="C2" s="32" t="s">
        <v>14</v>
      </c>
      <c r="D2" s="32"/>
    </row>
    <row r="3" spans="1:4" x14ac:dyDescent="0.25">
      <c r="A3" s="1"/>
      <c r="B3" s="1"/>
      <c r="C3" s="9"/>
      <c r="D3" s="1"/>
    </row>
    <row r="4" spans="1:4" x14ac:dyDescent="0.25">
      <c r="A4" s="1"/>
      <c r="B4" s="1"/>
      <c r="C4" s="33" t="s">
        <v>23</v>
      </c>
      <c r="D4" s="33"/>
    </row>
    <row r="5" spans="1:4" x14ac:dyDescent="0.25">
      <c r="A5" s="1"/>
      <c r="B5" s="1"/>
      <c r="C5" s="11"/>
      <c r="D5" s="1"/>
    </row>
    <row r="6" spans="1:4" ht="93.75" customHeight="1" x14ac:dyDescent="0.25">
      <c r="A6" s="34" t="s">
        <v>17</v>
      </c>
      <c r="B6" s="34"/>
      <c r="C6" s="34"/>
      <c r="D6" s="34"/>
    </row>
    <row r="7" spans="1:4" ht="16.5" thickBot="1" x14ac:dyDescent="0.3">
      <c r="A7" s="17"/>
      <c r="B7" s="17"/>
      <c r="C7" s="17"/>
      <c r="D7" s="17"/>
    </row>
    <row r="8" spans="1:4" ht="18" customHeight="1" thickBot="1" x14ac:dyDescent="0.3">
      <c r="A8" s="29" t="s">
        <v>1</v>
      </c>
      <c r="B8" s="36" t="s">
        <v>2</v>
      </c>
      <c r="C8" s="37"/>
      <c r="D8" s="38"/>
    </row>
    <row r="9" spans="1:4" ht="16.5" thickBot="1" x14ac:dyDescent="0.3">
      <c r="A9" s="30"/>
      <c r="B9" s="10" t="s">
        <v>10</v>
      </c>
      <c r="C9" s="10" t="s">
        <v>12</v>
      </c>
      <c r="D9" s="10" t="s">
        <v>15</v>
      </c>
    </row>
    <row r="10" spans="1:4" ht="34.5" customHeight="1" thickBot="1" x14ac:dyDescent="0.3">
      <c r="A10" s="7" t="s">
        <v>4</v>
      </c>
      <c r="B10" s="20">
        <v>650000</v>
      </c>
      <c r="C10" s="20">
        <v>500000</v>
      </c>
      <c r="D10" s="20">
        <v>500000</v>
      </c>
    </row>
    <row r="11" spans="1:4" ht="15.75" thickBot="1" x14ac:dyDescent="0.3">
      <c r="A11" s="5" t="s">
        <v>0</v>
      </c>
      <c r="B11" s="8">
        <f>SUM(B9:B10)</f>
        <v>650000</v>
      </c>
      <c r="C11" s="8">
        <f>SUM(C9:C10)</f>
        <v>500000</v>
      </c>
      <c r="D11" s="8">
        <f>SUM(D9:D10)</f>
        <v>500000</v>
      </c>
    </row>
  </sheetData>
  <mergeCells count="6">
    <mergeCell ref="C1:D1"/>
    <mergeCell ref="C2:D2"/>
    <mergeCell ref="C4:D4"/>
    <mergeCell ref="A6:D6"/>
    <mergeCell ref="A8:A9"/>
    <mergeCell ref="B8:D8"/>
  </mergeCells>
  <pageMargins left="0.7" right="0.7" top="0.75" bottom="0.75" header="0.3" footer="0.3"/>
  <pageSetup paperSize="9" scale="7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view="pageBreakPreview" zoomScaleNormal="100" zoomScaleSheetLayoutView="100" workbookViewId="0">
      <selection activeCell="D11" sqref="D11"/>
    </sheetView>
  </sheetViews>
  <sheetFormatPr defaultRowHeight="15" x14ac:dyDescent="0.25"/>
  <cols>
    <col min="1" max="1" width="49.140625" customWidth="1"/>
    <col min="2" max="4" width="21.85546875" customWidth="1"/>
  </cols>
  <sheetData>
    <row r="1" spans="1:4" ht="24" customHeight="1" x14ac:dyDescent="0.25">
      <c r="A1" s="1"/>
      <c r="B1" s="1"/>
      <c r="C1" s="31" t="s">
        <v>11</v>
      </c>
      <c r="D1" s="31"/>
    </row>
    <row r="2" spans="1:4" ht="97.5" customHeight="1" x14ac:dyDescent="0.25">
      <c r="A2" s="1"/>
      <c r="B2" s="1"/>
      <c r="C2" s="32" t="s">
        <v>14</v>
      </c>
      <c r="D2" s="32"/>
    </row>
    <row r="3" spans="1:4" x14ac:dyDescent="0.25">
      <c r="A3" s="1"/>
      <c r="B3" s="1"/>
      <c r="C3" s="9"/>
      <c r="D3" s="1"/>
    </row>
    <row r="4" spans="1:4" x14ac:dyDescent="0.25">
      <c r="A4" s="1"/>
      <c r="B4" s="1"/>
      <c r="C4" s="33" t="s">
        <v>5</v>
      </c>
      <c r="D4" s="33"/>
    </row>
    <row r="5" spans="1:4" x14ac:dyDescent="0.25">
      <c r="A5" s="1"/>
      <c r="B5" s="1"/>
      <c r="C5" s="11"/>
      <c r="D5" s="1"/>
    </row>
    <row r="6" spans="1:4" ht="138.75" customHeight="1" x14ac:dyDescent="0.25">
      <c r="A6" s="34" t="s">
        <v>18</v>
      </c>
      <c r="B6" s="34"/>
      <c r="C6" s="34"/>
      <c r="D6" s="34"/>
    </row>
    <row r="7" spans="1:4" ht="16.5" thickBot="1" x14ac:dyDescent="0.3">
      <c r="A7" s="17"/>
      <c r="B7" s="17"/>
      <c r="C7" s="17"/>
      <c r="D7" s="17"/>
    </row>
    <row r="8" spans="1:4" ht="18" customHeight="1" thickBot="1" x14ac:dyDescent="0.3">
      <c r="A8" s="29" t="s">
        <v>1</v>
      </c>
      <c r="B8" s="36" t="s">
        <v>2</v>
      </c>
      <c r="C8" s="37"/>
      <c r="D8" s="38"/>
    </row>
    <row r="9" spans="1:4" ht="16.5" thickBot="1" x14ac:dyDescent="0.3">
      <c r="A9" s="30"/>
      <c r="B9" s="10" t="s">
        <v>10</v>
      </c>
      <c r="C9" s="10" t="s">
        <v>12</v>
      </c>
      <c r="D9" s="10" t="s">
        <v>15</v>
      </c>
    </row>
    <row r="10" spans="1:4" ht="34.5" customHeight="1" thickBot="1" x14ac:dyDescent="0.3">
      <c r="A10" s="7" t="s">
        <v>4</v>
      </c>
      <c r="B10" s="20">
        <v>1564055</v>
      </c>
      <c r="C10" s="20">
        <v>1564055</v>
      </c>
      <c r="D10" s="20">
        <v>1564055</v>
      </c>
    </row>
    <row r="11" spans="1:4" ht="15.75" thickBot="1" x14ac:dyDescent="0.3">
      <c r="A11" s="5" t="s">
        <v>0</v>
      </c>
      <c r="B11" s="25">
        <f>SUM(B9:B10)</f>
        <v>1564055</v>
      </c>
      <c r="C11" s="25">
        <f>SUM(C9:C10)</f>
        <v>1564055</v>
      </c>
      <c r="D11" s="25">
        <f>SUM(D9:D10)</f>
        <v>1564055</v>
      </c>
    </row>
  </sheetData>
  <mergeCells count="6">
    <mergeCell ref="C1:D1"/>
    <mergeCell ref="C2:D2"/>
    <mergeCell ref="C4:D4"/>
    <mergeCell ref="A6:D6"/>
    <mergeCell ref="A8:A9"/>
    <mergeCell ref="B8:D8"/>
  </mergeCells>
  <pageMargins left="0.7" right="0.7" top="0.75" bottom="0.75" header="0.3" footer="0.3"/>
  <pageSetup paperSize="9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view="pageBreakPreview" zoomScaleNormal="100" zoomScaleSheetLayoutView="100" workbookViewId="0">
      <selection activeCell="D11" sqref="D11"/>
    </sheetView>
  </sheetViews>
  <sheetFormatPr defaultRowHeight="15" x14ac:dyDescent="0.25"/>
  <cols>
    <col min="1" max="1" width="49.140625" customWidth="1"/>
    <col min="2" max="4" width="21.85546875" customWidth="1"/>
  </cols>
  <sheetData>
    <row r="1" spans="1:4" ht="24" customHeight="1" x14ac:dyDescent="0.25">
      <c r="A1" s="1"/>
      <c r="B1" s="1"/>
      <c r="C1" s="31" t="s">
        <v>11</v>
      </c>
      <c r="D1" s="31"/>
    </row>
    <row r="2" spans="1:4" ht="99.75" customHeight="1" x14ac:dyDescent="0.25">
      <c r="A2" s="1"/>
      <c r="B2" s="1"/>
      <c r="C2" s="32" t="s">
        <v>14</v>
      </c>
      <c r="D2" s="32"/>
    </row>
    <row r="3" spans="1:4" x14ac:dyDescent="0.25">
      <c r="A3" s="1"/>
      <c r="B3" s="1"/>
      <c r="C3" s="9"/>
      <c r="D3" s="1"/>
    </row>
    <row r="4" spans="1:4" x14ac:dyDescent="0.25">
      <c r="A4" s="1"/>
      <c r="B4" s="1"/>
      <c r="C4" s="33" t="s">
        <v>6</v>
      </c>
      <c r="D4" s="33"/>
    </row>
    <row r="5" spans="1:4" x14ac:dyDescent="0.25">
      <c r="A5" s="1"/>
      <c r="B5" s="1"/>
      <c r="C5" s="11"/>
      <c r="D5" s="1"/>
    </row>
    <row r="6" spans="1:4" ht="120" customHeight="1" x14ac:dyDescent="0.25">
      <c r="A6" s="34" t="s">
        <v>19</v>
      </c>
      <c r="B6" s="34"/>
      <c r="C6" s="34"/>
      <c r="D6" s="34"/>
    </row>
    <row r="7" spans="1:4" ht="16.5" thickBot="1" x14ac:dyDescent="0.3">
      <c r="A7" s="17"/>
      <c r="B7" s="17"/>
      <c r="C7" s="17"/>
      <c r="D7" s="17"/>
    </row>
    <row r="8" spans="1:4" ht="18" customHeight="1" thickBot="1" x14ac:dyDescent="0.3">
      <c r="A8" s="29" t="s">
        <v>1</v>
      </c>
      <c r="B8" s="36" t="s">
        <v>2</v>
      </c>
      <c r="C8" s="37"/>
      <c r="D8" s="38"/>
    </row>
    <row r="9" spans="1:4" ht="16.5" thickBot="1" x14ac:dyDescent="0.3">
      <c r="A9" s="30"/>
      <c r="B9" s="10" t="s">
        <v>10</v>
      </c>
      <c r="C9" s="10" t="s">
        <v>12</v>
      </c>
      <c r="D9" s="10" t="s">
        <v>15</v>
      </c>
    </row>
    <row r="10" spans="1:4" ht="34.5" customHeight="1" thickBot="1" x14ac:dyDescent="0.3">
      <c r="A10" s="7" t="s">
        <v>4</v>
      </c>
      <c r="B10" s="20">
        <f>644000+1076315</f>
        <v>1720315</v>
      </c>
      <c r="C10" s="20">
        <f>644000+756315</f>
        <v>1400315</v>
      </c>
      <c r="D10" s="20">
        <f>644000+756315</f>
        <v>1400315</v>
      </c>
    </row>
    <row r="11" spans="1:4" ht="15.75" thickBot="1" x14ac:dyDescent="0.3">
      <c r="A11" s="5" t="s">
        <v>0</v>
      </c>
      <c r="B11" s="8">
        <f>SUM(B9:B10)</f>
        <v>1720315</v>
      </c>
      <c r="C11" s="8">
        <f>SUM(C9:C10)</f>
        <v>1400315</v>
      </c>
      <c r="D11" s="8">
        <f>SUM(D9:D10)</f>
        <v>1400315</v>
      </c>
    </row>
  </sheetData>
  <mergeCells count="6">
    <mergeCell ref="C1:D1"/>
    <mergeCell ref="C2:D2"/>
    <mergeCell ref="C4:D4"/>
    <mergeCell ref="A6:D6"/>
    <mergeCell ref="A8:A9"/>
    <mergeCell ref="B8:D8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"/>
  <sheetViews>
    <sheetView workbookViewId="0">
      <selection activeCell="C4" sqref="C4:D4"/>
    </sheetView>
  </sheetViews>
  <sheetFormatPr defaultRowHeight="15" x14ac:dyDescent="0.25"/>
  <cols>
    <col min="1" max="1" width="49.140625" customWidth="1"/>
    <col min="2" max="4" width="21.85546875" customWidth="1"/>
  </cols>
  <sheetData>
    <row r="1" spans="1:4" ht="24" customHeight="1" x14ac:dyDescent="0.25">
      <c r="A1" s="1"/>
      <c r="B1" s="1"/>
      <c r="C1" s="31" t="s">
        <v>11</v>
      </c>
      <c r="D1" s="31"/>
    </row>
    <row r="2" spans="1:4" ht="99.75" customHeight="1" x14ac:dyDescent="0.25">
      <c r="A2" s="1"/>
      <c r="B2" s="1"/>
      <c r="C2" s="32" t="s">
        <v>14</v>
      </c>
      <c r="D2" s="32"/>
    </row>
    <row r="3" spans="1:4" x14ac:dyDescent="0.25">
      <c r="A3" s="1"/>
      <c r="B3" s="1"/>
      <c r="C3" s="9"/>
      <c r="D3" s="1"/>
    </row>
    <row r="4" spans="1:4" x14ac:dyDescent="0.25">
      <c r="A4" s="1"/>
      <c r="B4" s="1"/>
      <c r="C4" s="33" t="s">
        <v>7</v>
      </c>
      <c r="D4" s="33"/>
    </row>
    <row r="5" spans="1:4" ht="5.25" customHeight="1" x14ac:dyDescent="0.25">
      <c r="A5" s="1"/>
      <c r="B5" s="1"/>
      <c r="C5" s="19"/>
      <c r="D5" s="1"/>
    </row>
    <row r="6" spans="1:4" ht="81" customHeight="1" x14ac:dyDescent="0.25">
      <c r="A6" s="34" t="s">
        <v>20</v>
      </c>
      <c r="B6" s="34"/>
      <c r="C6" s="34"/>
      <c r="D6" s="34"/>
    </row>
    <row r="7" spans="1:4" ht="16.5" thickBot="1" x14ac:dyDescent="0.3">
      <c r="A7" s="17"/>
      <c r="B7" s="17"/>
      <c r="C7" s="17"/>
      <c r="D7" s="17"/>
    </row>
    <row r="8" spans="1:4" ht="18" customHeight="1" thickBot="1" x14ac:dyDescent="0.3">
      <c r="A8" s="29" t="s">
        <v>1</v>
      </c>
      <c r="B8" s="36" t="s">
        <v>2</v>
      </c>
      <c r="C8" s="37"/>
      <c r="D8" s="38"/>
    </row>
    <row r="9" spans="1:4" ht="16.5" thickBot="1" x14ac:dyDescent="0.3">
      <c r="A9" s="30"/>
      <c r="B9" s="10" t="s">
        <v>10</v>
      </c>
      <c r="C9" s="10" t="s">
        <v>12</v>
      </c>
      <c r="D9" s="10" t="s">
        <v>15</v>
      </c>
    </row>
    <row r="10" spans="1:4" ht="34.5" customHeight="1" thickBot="1" x14ac:dyDescent="0.3">
      <c r="A10" s="7" t="s">
        <v>4</v>
      </c>
      <c r="B10" s="18">
        <v>400</v>
      </c>
      <c r="C10" s="18">
        <v>400</v>
      </c>
      <c r="D10" s="18">
        <v>400</v>
      </c>
    </row>
    <row r="11" spans="1:4" ht="15.75" thickBot="1" x14ac:dyDescent="0.3">
      <c r="A11" s="5" t="s">
        <v>0</v>
      </c>
      <c r="B11" s="8">
        <f>SUM(B9:B10)</f>
        <v>400</v>
      </c>
      <c r="C11" s="8">
        <f>SUM(C9:C10)</f>
        <v>400</v>
      </c>
      <c r="D11" s="8">
        <f>SUM(D9:D10)</f>
        <v>400</v>
      </c>
    </row>
  </sheetData>
  <mergeCells count="6">
    <mergeCell ref="C1:D1"/>
    <mergeCell ref="C2:D2"/>
    <mergeCell ref="C4:D4"/>
    <mergeCell ref="A6:D6"/>
    <mergeCell ref="A8:A9"/>
    <mergeCell ref="B8:D8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"/>
  <sheetViews>
    <sheetView workbookViewId="0">
      <selection activeCell="C4" sqref="C4:D4"/>
    </sheetView>
  </sheetViews>
  <sheetFormatPr defaultRowHeight="15" x14ac:dyDescent="0.25"/>
  <cols>
    <col min="1" max="1" width="49.140625" customWidth="1"/>
    <col min="2" max="4" width="21.85546875" customWidth="1"/>
  </cols>
  <sheetData>
    <row r="1" spans="1:4" ht="24" customHeight="1" x14ac:dyDescent="0.25">
      <c r="A1" s="1"/>
      <c r="B1" s="1"/>
      <c r="C1" s="31" t="s">
        <v>11</v>
      </c>
      <c r="D1" s="31"/>
    </row>
    <row r="2" spans="1:4" ht="99.75" customHeight="1" x14ac:dyDescent="0.25">
      <c r="A2" s="1"/>
      <c r="B2" s="1"/>
      <c r="C2" s="32" t="s">
        <v>14</v>
      </c>
      <c r="D2" s="32"/>
    </row>
    <row r="3" spans="1:4" x14ac:dyDescent="0.25">
      <c r="A3" s="1"/>
      <c r="B3" s="1"/>
      <c r="C3" s="9"/>
      <c r="D3" s="1"/>
    </row>
    <row r="4" spans="1:4" x14ac:dyDescent="0.25">
      <c r="A4" s="1"/>
      <c r="B4" s="1"/>
      <c r="C4" s="33" t="s">
        <v>8</v>
      </c>
      <c r="D4" s="33"/>
    </row>
    <row r="5" spans="1:4" ht="9.75" customHeight="1" thickBot="1" x14ac:dyDescent="0.3">
      <c r="A5" s="1"/>
      <c r="B5" s="1"/>
      <c r="C5" s="19"/>
      <c r="D5" s="1"/>
    </row>
    <row r="6" spans="1:4" ht="24" hidden="1" customHeight="1" thickBot="1" x14ac:dyDescent="0.3">
      <c r="A6" s="34"/>
      <c r="B6" s="34"/>
      <c r="C6" s="34"/>
      <c r="D6" s="34"/>
    </row>
    <row r="7" spans="1:4" ht="16.5" hidden="1" thickBot="1" x14ac:dyDescent="0.3">
      <c r="A7" s="17"/>
      <c r="B7" s="17"/>
      <c r="C7" s="17"/>
      <c r="D7" s="17"/>
    </row>
    <row r="8" spans="1:4" ht="74.25" customHeight="1" thickBot="1" x14ac:dyDescent="0.3">
      <c r="A8" s="39" t="s">
        <v>21</v>
      </c>
      <c r="B8" s="40"/>
      <c r="C8" s="40"/>
      <c r="D8" s="41"/>
    </row>
    <row r="9" spans="1:4" ht="16.5" hidden="1" thickBot="1" x14ac:dyDescent="0.3">
      <c r="A9" s="17"/>
      <c r="B9" s="17"/>
      <c r="C9" s="17"/>
      <c r="D9" s="17"/>
    </row>
    <row r="10" spans="1:4" ht="34.5" customHeight="1" thickBot="1" x14ac:dyDescent="0.3">
      <c r="A10" s="29" t="s">
        <v>1</v>
      </c>
      <c r="B10" s="36" t="s">
        <v>2</v>
      </c>
      <c r="C10" s="37"/>
      <c r="D10" s="38"/>
    </row>
    <row r="11" spans="1:4" ht="16.5" thickBot="1" x14ac:dyDescent="0.3">
      <c r="A11" s="30"/>
      <c r="B11" s="10" t="s">
        <v>10</v>
      </c>
      <c r="C11" s="10" t="s">
        <v>12</v>
      </c>
      <c r="D11" s="10" t="s">
        <v>15</v>
      </c>
    </row>
    <row r="12" spans="1:4" ht="15.75" thickBot="1" x14ac:dyDescent="0.3">
      <c r="A12" s="7" t="s">
        <v>4</v>
      </c>
      <c r="B12" s="18">
        <v>400</v>
      </c>
      <c r="C12" s="18">
        <v>400</v>
      </c>
      <c r="D12" s="18">
        <v>400</v>
      </c>
    </row>
    <row r="13" spans="1:4" ht="15.75" thickBot="1" x14ac:dyDescent="0.3">
      <c r="A13" s="5" t="s">
        <v>0</v>
      </c>
      <c r="B13" s="8">
        <f>SUM(B11:B12)</f>
        <v>400</v>
      </c>
      <c r="C13" s="8">
        <f>SUM(C11:C12)</f>
        <v>400</v>
      </c>
      <c r="D13" s="8">
        <f>SUM(D11:D12)</f>
        <v>400</v>
      </c>
    </row>
  </sheetData>
  <mergeCells count="7">
    <mergeCell ref="A10:A11"/>
    <mergeCell ref="B10:D10"/>
    <mergeCell ref="C1:D1"/>
    <mergeCell ref="C2:D2"/>
    <mergeCell ref="C4:D4"/>
    <mergeCell ref="A6:D6"/>
    <mergeCell ref="A8:D8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"/>
  <sheetViews>
    <sheetView workbookViewId="0">
      <selection activeCell="D22" sqref="D22:D23"/>
    </sheetView>
  </sheetViews>
  <sheetFormatPr defaultRowHeight="15" x14ac:dyDescent="0.25"/>
  <cols>
    <col min="1" max="1" width="45.28515625" customWidth="1"/>
    <col min="2" max="4" width="25.28515625" customWidth="1"/>
  </cols>
  <sheetData>
    <row r="1" spans="1:4" ht="24" customHeight="1" x14ac:dyDescent="0.25">
      <c r="A1" s="1"/>
      <c r="B1" s="1"/>
      <c r="C1" s="31" t="s">
        <v>11</v>
      </c>
      <c r="D1" s="31"/>
    </row>
    <row r="2" spans="1:4" ht="99.75" customHeight="1" x14ac:dyDescent="0.25">
      <c r="A2" s="1"/>
      <c r="B2" s="1"/>
      <c r="C2" s="32" t="s">
        <v>14</v>
      </c>
      <c r="D2" s="32"/>
    </row>
    <row r="3" spans="1:4" x14ac:dyDescent="0.25">
      <c r="A3" s="1"/>
      <c r="B3" s="1"/>
      <c r="C3" s="9"/>
      <c r="D3" s="1"/>
    </row>
    <row r="4" spans="1:4" x14ac:dyDescent="0.25">
      <c r="A4" s="1"/>
      <c r="B4" s="1"/>
      <c r="C4" s="33" t="s">
        <v>3</v>
      </c>
      <c r="D4" s="33"/>
    </row>
    <row r="5" spans="1:4" ht="9.75" customHeight="1" thickBot="1" x14ac:dyDescent="0.3">
      <c r="A5" s="1"/>
      <c r="B5" s="1"/>
      <c r="C5" s="24"/>
      <c r="D5" s="1"/>
    </row>
    <row r="6" spans="1:4" ht="24" hidden="1" customHeight="1" x14ac:dyDescent="0.25">
      <c r="A6" s="34"/>
      <c r="B6" s="34"/>
      <c r="C6" s="34"/>
      <c r="D6" s="34"/>
    </row>
    <row r="7" spans="1:4" ht="16.5" hidden="1" thickBot="1" x14ac:dyDescent="0.3">
      <c r="A7" s="17"/>
      <c r="B7" s="17"/>
      <c r="C7" s="17"/>
      <c r="D7" s="17"/>
    </row>
    <row r="8" spans="1:4" ht="95.25" customHeight="1" thickBot="1" x14ac:dyDescent="0.3">
      <c r="A8" s="39" t="s">
        <v>22</v>
      </c>
      <c r="B8" s="40"/>
      <c r="C8" s="40"/>
      <c r="D8" s="41"/>
    </row>
    <row r="9" spans="1:4" ht="16.5" hidden="1" thickBot="1" x14ac:dyDescent="0.3">
      <c r="A9" s="17"/>
      <c r="B9" s="17"/>
      <c r="C9" s="17"/>
      <c r="D9" s="17"/>
    </row>
    <row r="10" spans="1:4" ht="34.5" customHeight="1" thickBot="1" x14ac:dyDescent="0.3">
      <c r="A10" s="29" t="s">
        <v>1</v>
      </c>
      <c r="B10" s="36" t="s">
        <v>2</v>
      </c>
      <c r="C10" s="37"/>
      <c r="D10" s="38"/>
    </row>
    <row r="11" spans="1:4" ht="16.5" thickBot="1" x14ac:dyDescent="0.3">
      <c r="A11" s="30"/>
      <c r="B11" s="10" t="s">
        <v>10</v>
      </c>
      <c r="C11" s="10" t="s">
        <v>12</v>
      </c>
      <c r="D11" s="10" t="s">
        <v>15</v>
      </c>
    </row>
    <row r="12" spans="1:4" ht="15.75" thickBot="1" x14ac:dyDescent="0.3">
      <c r="A12" s="7" t="s">
        <v>4</v>
      </c>
      <c r="B12" s="18">
        <v>200</v>
      </c>
      <c r="C12" s="18">
        <v>200</v>
      </c>
      <c r="D12" s="18">
        <v>200</v>
      </c>
    </row>
    <row r="13" spans="1:4" ht="15.75" thickBot="1" x14ac:dyDescent="0.3">
      <c r="A13" s="5" t="s">
        <v>0</v>
      </c>
      <c r="B13" s="8">
        <f>SUM(B11:B12)</f>
        <v>200</v>
      </c>
      <c r="C13" s="8">
        <f>SUM(C11:C12)</f>
        <v>200</v>
      </c>
      <c r="D13" s="8">
        <f>SUM(D11:D12)</f>
        <v>200</v>
      </c>
    </row>
  </sheetData>
  <mergeCells count="7">
    <mergeCell ref="A10:A11"/>
    <mergeCell ref="B10:D10"/>
    <mergeCell ref="C1:D1"/>
    <mergeCell ref="C2:D2"/>
    <mergeCell ref="C4:D4"/>
    <mergeCell ref="A6:D6"/>
    <mergeCell ref="A8:D8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D18"/>
  <sheetViews>
    <sheetView workbookViewId="0">
      <selection activeCell="B18" sqref="B18"/>
    </sheetView>
  </sheetViews>
  <sheetFormatPr defaultRowHeight="15" x14ac:dyDescent="0.25"/>
  <cols>
    <col min="1" max="1" width="36.28515625" customWidth="1"/>
    <col min="2" max="5" width="24.28515625" customWidth="1"/>
  </cols>
  <sheetData>
    <row r="11" spans="1:4" ht="15.75" thickBot="1" x14ac:dyDescent="0.3"/>
    <row r="12" spans="1:4" ht="15.75" thickBot="1" x14ac:dyDescent="0.3">
      <c r="A12" s="29" t="s">
        <v>1</v>
      </c>
      <c r="B12" s="36" t="s">
        <v>2</v>
      </c>
      <c r="C12" s="37"/>
      <c r="D12" s="38"/>
    </row>
    <row r="13" spans="1:4" ht="51" customHeight="1" thickBot="1" x14ac:dyDescent="0.3">
      <c r="A13" s="30"/>
      <c r="B13" s="10" t="s">
        <v>13</v>
      </c>
      <c r="C13" s="10" t="s">
        <v>10</v>
      </c>
      <c r="D13" s="10" t="s">
        <v>12</v>
      </c>
    </row>
    <row r="14" spans="1:4" ht="24.75" customHeight="1" thickBot="1" x14ac:dyDescent="0.3">
      <c r="A14" s="7" t="s">
        <v>4</v>
      </c>
      <c r="B14" s="27">
        <f>ВУС!B10+'тепло-газо-'!B10+жилфонд!B10+имущ!B10+внут.ф.к.!B10+внеш.ф.к.!B12+администр.комиссии!B12</f>
        <v>6005266</v>
      </c>
      <c r="C14" s="27">
        <f>ВУС!C10+'тепло-газо-'!C10+жилфонд!C10+имущ!C10+внут.ф.к.!C10+внеш.ф.к.!C12+администр.комиссии!C12</f>
        <v>5742441</v>
      </c>
      <c r="D14" s="27">
        <f>ВУС!D10+'тепло-газо-'!D10+жилфонд!D10+имущ!D10+внут.ф.к.!D10+внеш.ф.к.!D12+администр.комиссии!D12</f>
        <v>5953132</v>
      </c>
    </row>
    <row r="15" spans="1:4" ht="29.25" customHeight="1" thickBot="1" x14ac:dyDescent="0.3">
      <c r="A15" s="5" t="s">
        <v>0</v>
      </c>
      <c r="B15" s="28">
        <f>SUM(B13:B14)</f>
        <v>6005266</v>
      </c>
      <c r="C15" s="28">
        <f>SUM(C13:C14)</f>
        <v>5742441</v>
      </c>
      <c r="D15" s="28">
        <f>SUM(D13:D14)</f>
        <v>5953132</v>
      </c>
    </row>
    <row r="17" spans="2:4" x14ac:dyDescent="0.25">
      <c r="B17" s="21"/>
      <c r="C17" s="21"/>
      <c r="D17" s="21"/>
    </row>
    <row r="18" spans="2:4" x14ac:dyDescent="0.25">
      <c r="B18" s="26"/>
      <c r="C18" s="26"/>
    </row>
  </sheetData>
  <mergeCells count="2">
    <mergeCell ref="A12:A13"/>
    <mergeCell ref="B12:D1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ВУС</vt:lpstr>
      <vt:lpstr>тепло-газо-</vt:lpstr>
      <vt:lpstr>жилфонд</vt:lpstr>
      <vt:lpstr>имущ</vt:lpstr>
      <vt:lpstr>внут.ф.к.</vt:lpstr>
      <vt:lpstr>внеш.ф.к.</vt:lpstr>
      <vt:lpstr>администр.комиссии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2023-12-04T08:45:53Z</dcterms:modified>
</cp:coreProperties>
</file>